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Proyecto escuela 107\"/>
    </mc:Choice>
  </mc:AlternateContent>
  <xr:revisionPtr revIDLastSave="0" documentId="13_ncr:1_{EA056A95-B1A9-468F-BAC8-347C9A892A19}" xr6:coauthVersionLast="47" xr6:coauthVersionMax="47" xr10:uidLastSave="{00000000-0000-0000-0000-000000000000}"/>
  <bookViews>
    <workbookView xWindow="-108" yWindow="-108" windowWidth="23256" windowHeight="12456" tabRatio="585" xr2:uid="{00000000-000D-0000-FFFF-FFFF00000000}"/>
  </bookViews>
  <sheets>
    <sheet name="RUBRADO DSI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DSI'!$B$2:$G$66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43" l="1"/>
  <c r="G50" i="43" l="1"/>
  <c r="G46" i="43"/>
  <c r="G55" i="43"/>
  <c r="G56" i="43"/>
  <c r="G53" i="43"/>
  <c r="G44" i="43"/>
  <c r="H43" i="43" s="1"/>
  <c r="G30" i="43"/>
  <c r="G38" i="43"/>
  <c r="G37" i="43"/>
  <c r="G33" i="43"/>
  <c r="G32" i="43"/>
  <c r="G31" i="43" s="1"/>
  <c r="G29" i="43"/>
  <c r="G28" i="43"/>
  <c r="G23" i="43"/>
  <c r="G24" i="43"/>
  <c r="G25" i="43"/>
  <c r="G22" i="43"/>
  <c r="G20" i="43"/>
  <c r="G19" i="43"/>
  <c r="G18" i="43"/>
  <c r="G16" i="43"/>
  <c r="G54" i="43" l="1"/>
  <c r="H21" i="43"/>
  <c r="G27" i="43"/>
  <c r="H26" i="43" s="1"/>
  <c r="H17" i="43"/>
  <c r="G59" i="43" l="1"/>
  <c r="G12" i="43"/>
  <c r="H57" i="43" l="1"/>
  <c r="G48" i="43" l="1"/>
  <c r="G51" i="43"/>
  <c r="G49" i="43"/>
  <c r="G42" i="43"/>
  <c r="G39" i="43"/>
  <c r="G36" i="43" s="1"/>
  <c r="G41" i="43"/>
  <c r="G40" i="43" s="1"/>
  <c r="G47" i="43" l="1"/>
  <c r="H45" i="43" s="1"/>
  <c r="H34" i="43"/>
  <c r="G15" i="43"/>
  <c r="G14" i="43"/>
  <c r="G11" i="43"/>
  <c r="G13" i="43" l="1"/>
  <c r="G10" i="43"/>
  <c r="H9" i="43" l="1"/>
  <c r="H60" i="43" s="1"/>
  <c r="D65" i="43" l="1"/>
  <c r="D75" i="43" s="1"/>
  <c r="D79" i="43" s="1"/>
  <c r="D66" i="43" l="1"/>
  <c r="D76" i="43" s="1"/>
  <c r="D80" i="43" s="1"/>
  <c r="D69" i="43"/>
  <c r="D70" i="43" l="1"/>
  <c r="D71" i="43" s="1"/>
  <c r="D67" i="43"/>
  <c r="D77" i="43"/>
  <c r="D81" i="43"/>
  <c r="D73" i="43" l="1"/>
  <c r="D83" i="43" s="1"/>
</calcChain>
</file>

<file path=xl/sharedStrings.xml><?xml version="1.0" encoding="utf-8"?>
<sst xmlns="http://schemas.openxmlformats.org/spreadsheetml/2006/main" count="180" uniqueCount="151">
  <si>
    <t>RUBRO</t>
  </si>
  <si>
    <t>A</t>
  </si>
  <si>
    <t>B</t>
  </si>
  <si>
    <t>C</t>
  </si>
  <si>
    <t>UNIDAD</t>
  </si>
  <si>
    <t>CANTIDAD</t>
  </si>
  <si>
    <t>DESCRIPCION</t>
  </si>
  <si>
    <t>SUBTOTAL (A+B)</t>
  </si>
  <si>
    <t>D</t>
  </si>
  <si>
    <t>IVA OBRA (22% sobre A)</t>
  </si>
  <si>
    <t>E</t>
  </si>
  <si>
    <t>F</t>
  </si>
  <si>
    <t>global</t>
  </si>
  <si>
    <t>INSTALACION SANITARIA</t>
  </si>
  <si>
    <t>1.1</t>
  </si>
  <si>
    <t>1.2</t>
  </si>
  <si>
    <t>MATRIZ DE OFERTA</t>
  </si>
  <si>
    <t>VARIOS</t>
  </si>
  <si>
    <t>1.2.1</t>
  </si>
  <si>
    <t>1.2.2</t>
  </si>
  <si>
    <t>Andamios</t>
  </si>
  <si>
    <t>PREPARACION DEL TERRENO</t>
  </si>
  <si>
    <t>CONSTRUCCIONES PROVISORIAS</t>
  </si>
  <si>
    <t>PRECIO UNITARIO ($)</t>
  </si>
  <si>
    <t>1.00</t>
  </si>
  <si>
    <t>3.00</t>
  </si>
  <si>
    <t xml:space="preserve">Vallado  </t>
  </si>
  <si>
    <t>IMPLANTACION EN OBRA</t>
  </si>
  <si>
    <t xml:space="preserve">Limpieza y acondicionamiento del terreno </t>
  </si>
  <si>
    <t>ESPACIOS EXTERIORES</t>
  </si>
  <si>
    <t xml:space="preserve">AREAS  CUBIERTAS EXTERIORES ( galerías) </t>
  </si>
  <si>
    <t>PRECIO TOTAL RUBRO ($)</t>
  </si>
  <si>
    <t>OBRA PREVISTA</t>
  </si>
  <si>
    <t>4.00</t>
  </si>
  <si>
    <t>5.00</t>
  </si>
  <si>
    <t>5.1</t>
  </si>
  <si>
    <t>5.2</t>
  </si>
  <si>
    <t>5.3</t>
  </si>
  <si>
    <t>PRECIO TOTAL SUBRUBRO ($)</t>
  </si>
  <si>
    <t>Técnico Prevencionista</t>
  </si>
  <si>
    <t xml:space="preserve">Fletes de implantación </t>
  </si>
  <si>
    <t xml:space="preserve">Area de intervención </t>
  </si>
  <si>
    <t xml:space="preserve">Area construida </t>
  </si>
  <si>
    <t>Area construida</t>
  </si>
  <si>
    <t>RUBRO VARIOS</t>
  </si>
  <si>
    <t xml:space="preserve"> </t>
  </si>
  <si>
    <t>IVA IMPREVISTOS (22% sobre B)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</si>
  <si>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</si>
  <si>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</si>
  <si>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</si>
  <si>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</si>
  <si>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</si>
  <si>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</si>
  <si>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</si>
  <si>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</si>
  <si>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</si>
  <si>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K</t>
  </si>
  <si>
    <t>L</t>
  </si>
  <si>
    <t>TOTAL LEYES SOCIALES (I+J)</t>
  </si>
  <si>
    <t>M</t>
  </si>
  <si>
    <t>MONTO TOTAL OFERTADO (C+F+L)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</si>
  <si>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</si>
  <si>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Limpieza diaria y final de obra</t>
  </si>
  <si>
    <t>10% DE OBRA IMPREVISTA</t>
  </si>
  <si>
    <t>2.00</t>
  </si>
  <si>
    <t>MOVIMIENTO DE TIERRA</t>
  </si>
  <si>
    <t>2.1</t>
  </si>
  <si>
    <t>1.1.1</t>
  </si>
  <si>
    <t>1.1.2</t>
  </si>
  <si>
    <t>Excavacion para instalacion sanitaria</t>
  </si>
  <si>
    <t>2.2</t>
  </si>
  <si>
    <t>2.3</t>
  </si>
  <si>
    <t>3.1</t>
  </si>
  <si>
    <t>CERRAMIENTOS VERTICALES</t>
  </si>
  <si>
    <t xml:space="preserve">Revoque hidrófugo en muros exteriores, incluyendo aletas y pretiles. </t>
  </si>
  <si>
    <t>Muros</t>
  </si>
  <si>
    <t>4.1</t>
  </si>
  <si>
    <t>4.2</t>
  </si>
  <si>
    <t>Colocación de nuevas cubiertas de techos a instalar</t>
  </si>
  <si>
    <t>DEMOLICIONES Y RETIROS</t>
  </si>
  <si>
    <t>3.2</t>
  </si>
  <si>
    <t>3.3</t>
  </si>
  <si>
    <t>3.4</t>
  </si>
  <si>
    <t>CERRAMIENTOS HORIZONTALES</t>
  </si>
  <si>
    <t>Paneles Aislantes Autoportantes – Poliuretano Rígido (PIR)</t>
  </si>
  <si>
    <t>5.2.1</t>
  </si>
  <si>
    <t>Sustitución Chapa Metálica en sectores indicados</t>
  </si>
  <si>
    <t>5.2.2</t>
  </si>
  <si>
    <t>5.2.3</t>
  </si>
  <si>
    <t>Accesorios</t>
  </si>
  <si>
    <t>Readecuación de cubierta de chapa en el sector del salón</t>
  </si>
  <si>
    <t xml:space="preserve">Retiro de instalaciones electricas </t>
  </si>
  <si>
    <t>Estructura metalica</t>
  </si>
  <si>
    <t>Muros en sector de SSHH</t>
  </si>
  <si>
    <t>5.3.1</t>
  </si>
  <si>
    <t>Cubierta de chapa galvanizada econopanel calibre 24</t>
  </si>
  <si>
    <t>5.3.4</t>
  </si>
  <si>
    <t>6.00</t>
  </si>
  <si>
    <t>INSTALACION ELECTRICA</t>
  </si>
  <si>
    <t xml:space="preserve">Re-instalación de Eléctrica existente </t>
  </si>
  <si>
    <t>6.1</t>
  </si>
  <si>
    <t>7.00</t>
  </si>
  <si>
    <t>7.1</t>
  </si>
  <si>
    <t>8.00</t>
  </si>
  <si>
    <t>Complemento de muros de albañileria previo a cubiertas</t>
  </si>
  <si>
    <t>Acondicionamiento de muros de habitación E1_06</t>
  </si>
  <si>
    <t>4.3</t>
  </si>
  <si>
    <t>4.3.1</t>
  </si>
  <si>
    <t>Obrador</t>
  </si>
  <si>
    <t>1.2.3</t>
  </si>
  <si>
    <t>Rebaje del terreno para pluviales hacia cuneta</t>
  </si>
  <si>
    <t>m3</t>
  </si>
  <si>
    <t>Relleno de cámara séptica (vaciado con barometrica)</t>
  </si>
  <si>
    <t>Retiro de cielorrasos (incluye estructura, etc)</t>
  </si>
  <si>
    <t>4.1.1</t>
  </si>
  <si>
    <t>4.1.2</t>
  </si>
  <si>
    <t>4.3.2</t>
  </si>
  <si>
    <t>Impermeabilizacion de humedad de cimentación</t>
  </si>
  <si>
    <t>Impermeabilizacion de paredes exteriores-interiores</t>
  </si>
  <si>
    <t>Accesorios como babetas, Cierres y Sellados de cubierta Isoroof</t>
  </si>
  <si>
    <t>8.1</t>
  </si>
  <si>
    <t>8.2</t>
  </si>
  <si>
    <t xml:space="preserve">Aparatos sanitarios, griferías y accesorios </t>
  </si>
  <si>
    <t>lavatorios pedestal</t>
  </si>
  <si>
    <t>grifos monocomando para lavatorios</t>
  </si>
  <si>
    <t>RED DE ABASTECIMIENTO</t>
  </si>
  <si>
    <t>RED DE DESAGÜES PRIMARIO Y SECUNDARIO</t>
  </si>
  <si>
    <t xml:space="preserve">Cañería de desagüe primaria PVC 110 y secundario PVC 65 y 40 </t>
  </si>
  <si>
    <t>Cañeria de ventilación</t>
  </si>
  <si>
    <t>Camaras de inspección</t>
  </si>
  <si>
    <t>IG de 10Lts</t>
  </si>
  <si>
    <t>CST</t>
  </si>
  <si>
    <t>Camara séptica y drenaje al terreno</t>
  </si>
  <si>
    <t>mes</t>
  </si>
  <si>
    <t>Un</t>
  </si>
  <si>
    <t>m2</t>
  </si>
  <si>
    <t>ml</t>
  </si>
  <si>
    <t>Retiro de cubierta de techos (incluye chapas, correas, vigas, etc)</t>
  </si>
  <si>
    <t>Retiro de instalaciones sanitarias existentes y picado para nuevas instalaciones</t>
  </si>
  <si>
    <t>7.2</t>
  </si>
  <si>
    <t>7.2.1</t>
  </si>
  <si>
    <t>7.2.2</t>
  </si>
  <si>
    <t>7.2.3</t>
  </si>
  <si>
    <t>7.2.4</t>
  </si>
  <si>
    <t>7.2.5</t>
  </si>
  <si>
    <t>7.3</t>
  </si>
  <si>
    <t>7.3.1</t>
  </si>
  <si>
    <t>7.3.2</t>
  </si>
  <si>
    <t>LEYES SOCIALES (65,8% de G)</t>
  </si>
  <si>
    <t>LEYES SOCIALES (65,8% de H)</t>
  </si>
  <si>
    <r>
      <rPr>
        <b/>
        <sz val="18"/>
        <color theme="0"/>
        <rFont val="Arial"/>
        <family val="2"/>
      </rPr>
      <t xml:space="preserve">ESCUELA Nº: 107. 
UBICACIÓN: A 85 km de la Capital Departamental.
PADRON: Rural 8883.
LOCALIDAD: Los Furtado, TACUAREMBÓ 
Objeto de las obras: 
•	</t>
    </r>
    <r>
      <rPr>
        <b/>
        <sz val="18"/>
        <color rgb="FFFF0000"/>
        <rFont val="Arial"/>
        <family val="2"/>
      </rPr>
      <t>Sustitución de cubiertas, Acondicionamiento de desagües, Reparación de humedades en habitación E1_06,
Adecuación de pluviales en el sector indicado, Acondicionamiento sector SSHH niños.</t>
    </r>
    <r>
      <rPr>
        <b/>
        <sz val="14"/>
        <rFont val="Arial"/>
        <family val="2"/>
      </rPr>
      <t xml:space="preserve">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</si>
</sst>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sz val="10"/>
      <name val="Arial"/>
    </font>
    <font>
      <b/>
      <sz val="18"/>
      <color rgb="FFFF0000"/>
      <name val="Arial"/>
      <family val="2"/>
    </font>
    <font>
      <sz val="12"/>
      <color rgb="FF00000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7875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166" fontId="102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2" fillId="0" borderId="0"/>
    <xf numFmtId="0" fontId="82" fillId="0" borderId="0"/>
    <xf numFmtId="9" fontId="102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0" fontId="101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8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8" fontId="101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</cellStyleXfs>
  <cellXfs count="17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0" fontId="101" fillId="0" borderId="0" xfId="47864"/>
    <xf numFmtId="10" fontId="6" fillId="0" borderId="0" xfId="47864" applyNumberFormat="1" applyFont="1"/>
    <xf numFmtId="4" fontId="105" fillId="0" borderId="0" xfId="0" applyNumberFormat="1" applyFont="1"/>
    <xf numFmtId="0" fontId="7" fillId="0" borderId="36" xfId="17901" applyFont="1" applyBorder="1" applyAlignment="1">
      <alignment horizontal="left" vertical="center"/>
    </xf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0" fontId="82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6"/>
    </xf>
    <xf numFmtId="170" fontId="110" fillId="0" borderId="0" xfId="0" applyFont="1" applyAlignment="1">
      <alignment vertical="center"/>
    </xf>
    <xf numFmtId="170" fontId="111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09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0" fontId="100" fillId="0" borderId="37" xfId="17901" applyFont="1" applyBorder="1" applyAlignment="1">
      <alignment horizontal="left" vertic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8" fillId="52" borderId="25" xfId="47865" applyFont="1" applyFill="1" applyBorder="1" applyAlignment="1">
      <alignment horizontal="center" vertical="center" wrapText="1"/>
    </xf>
    <xf numFmtId="0" fontId="118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23" fillId="0" borderId="41" xfId="17901" applyFont="1" applyBorder="1" applyAlignment="1">
      <alignment horizontal="center"/>
    </xf>
    <xf numFmtId="0" fontId="115" fillId="54" borderId="41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5" fillId="57" borderId="39" xfId="1790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23" fillId="0" borderId="40" xfId="47842" applyNumberFormat="1" applyFont="1" applyFill="1" applyBorder="1" applyAlignment="1">
      <alignment horizontal="center"/>
    </xf>
    <xf numFmtId="207" fontId="107" fillId="0" borderId="48" xfId="47864" applyNumberFormat="1" applyFont="1" applyBorder="1" applyAlignment="1">
      <alignment horizontal="right" indent="1"/>
    </xf>
    <xf numFmtId="4" fontId="114" fillId="0" borderId="48" xfId="47864" applyNumberFormat="1" applyFont="1" applyBorder="1" applyAlignment="1">
      <alignment horizontal="center"/>
    </xf>
    <xf numFmtId="0" fontId="23" fillId="0" borderId="50" xfId="17901" applyFont="1" applyBorder="1"/>
    <xf numFmtId="0" fontId="115" fillId="54" borderId="50" xfId="17901" applyFont="1" applyFill="1" applyBorder="1"/>
    <xf numFmtId="0" fontId="115" fillId="57" borderId="32" xfId="17901" applyFont="1" applyFill="1" applyBorder="1"/>
    <xf numFmtId="0" fontId="23" fillId="0" borderId="48" xfId="47864" applyFont="1" applyBorder="1" applyAlignment="1">
      <alignment horizontal="right" indent="1"/>
    </xf>
    <xf numFmtId="2" fontId="107" fillId="53" borderId="28" xfId="47864" applyNumberFormat="1" applyFont="1" applyFill="1" applyBorder="1" applyAlignment="1">
      <alignment horizontal="right"/>
    </xf>
    <xf numFmtId="2" fontId="107" fillId="55" borderId="28" xfId="47864" applyNumberFormat="1" applyFont="1" applyFill="1" applyBorder="1"/>
    <xf numFmtId="0" fontId="23" fillId="54" borderId="44" xfId="17901" applyFont="1" applyFill="1" applyBorder="1" applyAlignment="1">
      <alignment horizontal="center"/>
    </xf>
    <xf numFmtId="3" fontId="23" fillId="54" borderId="49" xfId="47842" applyNumberFormat="1" applyFont="1" applyFill="1" applyBorder="1" applyAlignment="1">
      <alignment horizontal="center"/>
    </xf>
    <xf numFmtId="207" fontId="107" fillId="54" borderId="31" xfId="47864" applyNumberFormat="1" applyFont="1" applyFill="1" applyBorder="1" applyAlignment="1">
      <alignment horizontal="right" indent="1"/>
    </xf>
    <xf numFmtId="2" fontId="107" fillId="54" borderId="43" xfId="47864" applyNumberFormat="1" applyFont="1" applyFill="1" applyBorder="1"/>
    <xf numFmtId="207" fontId="107" fillId="54" borderId="51" xfId="47864" applyNumberFormat="1" applyFont="1" applyFill="1" applyBorder="1" applyAlignment="1">
      <alignment horizontal="right" indent="1"/>
    </xf>
    <xf numFmtId="0" fontId="23" fillId="57" borderId="52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7" fontId="107" fillId="57" borderId="36" xfId="47864" applyNumberFormat="1" applyFont="1" applyFill="1" applyBorder="1" applyAlignment="1">
      <alignment horizontal="right" indent="1"/>
    </xf>
    <xf numFmtId="207" fontId="107" fillId="57" borderId="42" xfId="47864" applyNumberFormat="1" applyFont="1" applyFill="1" applyBorder="1" applyAlignment="1">
      <alignment horizontal="right" indent="1"/>
    </xf>
    <xf numFmtId="2" fontId="107" fillId="57" borderId="42" xfId="47864" applyNumberFormat="1" applyFont="1" applyFill="1" applyBorder="1" applyAlignment="1">
      <alignment horizontal="right"/>
    </xf>
    <xf numFmtId="0" fontId="23" fillId="0" borderId="54" xfId="17901" applyFont="1" applyBorder="1"/>
    <xf numFmtId="189" fontId="23" fillId="0" borderId="39" xfId="17901" applyNumberFormat="1" applyFont="1" applyBorder="1" applyAlignment="1">
      <alignment horizontal="center"/>
    </xf>
    <xf numFmtId="2" fontId="106" fillId="58" borderId="30" xfId="47864" applyNumberFormat="1" applyFont="1" applyFill="1" applyBorder="1" applyAlignment="1">
      <alignment horizontal="right"/>
    </xf>
    <xf numFmtId="0" fontId="7" fillId="50" borderId="0" xfId="17901" applyFont="1" applyFill="1" applyAlignment="1">
      <alignment horizontal="left" vertical="center"/>
    </xf>
    <xf numFmtId="0" fontId="7" fillId="50" borderId="53" xfId="17901" applyFont="1" applyFill="1" applyBorder="1" applyAlignment="1">
      <alignment horizontal="left" vertical="center"/>
    </xf>
    <xf numFmtId="0" fontId="104" fillId="0" borderId="34" xfId="17901" applyFont="1" applyBorder="1" applyAlignment="1">
      <alignment horizontal="left" vertical="center"/>
    </xf>
    <xf numFmtId="10" fontId="119" fillId="56" borderId="59" xfId="47865" applyNumberFormat="1" applyFont="1" applyFill="1" applyBorder="1" applyAlignment="1">
      <alignment horizontal="center" vertical="center" wrapText="1"/>
    </xf>
    <xf numFmtId="10" fontId="119" fillId="56" borderId="63" xfId="47865" applyNumberFormat="1" applyFont="1" applyFill="1" applyBorder="1" applyAlignment="1">
      <alignment horizontal="center" vertical="center" wrapText="1"/>
    </xf>
    <xf numFmtId="10" fontId="119" fillId="56" borderId="67" xfId="47865" applyNumberFormat="1" applyFont="1" applyFill="1" applyBorder="1" applyAlignment="1">
      <alignment horizontal="center" vertical="center" wrapText="1"/>
    </xf>
    <xf numFmtId="0" fontId="7" fillId="0" borderId="53" xfId="17901" applyFont="1" applyBorder="1" applyAlignment="1">
      <alignment horizontal="left" vertical="center"/>
    </xf>
    <xf numFmtId="0" fontId="100" fillId="0" borderId="53" xfId="17901" applyFont="1" applyBorder="1" applyAlignment="1">
      <alignment horizontal="left" vertical="center"/>
    </xf>
    <xf numFmtId="0" fontId="104" fillId="0" borderId="31" xfId="17901" applyFont="1" applyBorder="1" applyAlignment="1">
      <alignment horizontal="left" vertical="center"/>
    </xf>
    <xf numFmtId="0" fontId="104" fillId="50" borderId="0" xfId="17901" applyFont="1" applyFill="1" applyAlignment="1">
      <alignment horizontal="left" vertical="center"/>
    </xf>
    <xf numFmtId="0" fontId="100" fillId="0" borderId="33" xfId="17901" applyFont="1" applyBorder="1" applyAlignment="1">
      <alignment horizontal="center"/>
    </xf>
    <xf numFmtId="4" fontId="6" fillId="0" borderId="0" xfId="47840" applyNumberFormat="1" applyFont="1" applyBorder="1" applyAlignment="1">
      <alignment horizontal="right"/>
    </xf>
    <xf numFmtId="10" fontId="62" fillId="0" borderId="0" xfId="17901" applyNumberFormat="1" applyFont="1"/>
    <xf numFmtId="0" fontId="100" fillId="0" borderId="34" xfId="17901" applyFont="1" applyBorder="1" applyAlignment="1">
      <alignment horizontal="center"/>
    </xf>
    <xf numFmtId="4" fontId="62" fillId="0" borderId="0" xfId="17901" applyNumberFormat="1" applyFont="1"/>
    <xf numFmtId="4" fontId="121" fillId="0" borderId="0" xfId="47840" applyNumberFormat="1" applyFont="1" applyBorder="1" applyAlignment="1">
      <alignment horizontal="right"/>
    </xf>
    <xf numFmtId="0" fontId="100" fillId="50" borderId="25" xfId="17901" applyFont="1" applyFill="1" applyBorder="1" applyAlignment="1">
      <alignment horizontal="center"/>
    </xf>
    <xf numFmtId="4" fontId="122" fillId="0" borderId="0" xfId="47840" applyNumberFormat="1" applyFont="1" applyBorder="1" applyAlignment="1">
      <alignment horizontal="right"/>
    </xf>
    <xf numFmtId="0" fontId="104" fillId="0" borderId="34" xfId="17901" applyFont="1" applyBorder="1" applyAlignment="1">
      <alignment horizontal="center"/>
    </xf>
    <xf numFmtId="4" fontId="62" fillId="0" borderId="0" xfId="47840" applyNumberFormat="1" applyFont="1" applyBorder="1" applyAlignment="1">
      <alignment horizontal="right"/>
    </xf>
    <xf numFmtId="0" fontId="104" fillId="50" borderId="25" xfId="17901" applyFont="1" applyFill="1" applyBorder="1" applyAlignment="1">
      <alignment horizontal="center"/>
    </xf>
    <xf numFmtId="0" fontId="100" fillId="50" borderId="34" xfId="17901" applyFont="1" applyFill="1" applyBorder="1" applyAlignment="1">
      <alignment horizontal="center"/>
    </xf>
    <xf numFmtId="4" fontId="6" fillId="0" borderId="0" xfId="17901" applyNumberFormat="1"/>
    <xf numFmtId="4" fontId="7" fillId="0" borderId="34" xfId="0" applyNumberFormat="1" applyFont="1" applyBorder="1" applyAlignment="1">
      <alignment horizontal="center"/>
    </xf>
    <xf numFmtId="4" fontId="100" fillId="0" borderId="55" xfId="0" applyNumberFormat="1" applyFont="1" applyBorder="1"/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/>
    <xf numFmtId="0" fontId="100" fillId="0" borderId="35" xfId="17901" applyFont="1" applyBorder="1" applyAlignment="1">
      <alignment horizontal="center"/>
    </xf>
    <xf numFmtId="230" fontId="104" fillId="0" borderId="35" xfId="17901" applyNumberFormat="1" applyFont="1" applyBorder="1" applyAlignment="1">
      <alignment vertical="center"/>
    </xf>
    <xf numFmtId="43" fontId="103" fillId="0" borderId="33" xfId="47872" applyFont="1" applyBorder="1" applyAlignment="1">
      <alignment vertical="center"/>
    </xf>
    <xf numFmtId="43" fontId="103" fillId="0" borderId="34" xfId="47872" applyFont="1" applyBorder="1" applyAlignment="1">
      <alignment vertical="center"/>
    </xf>
    <xf numFmtId="43" fontId="104" fillId="0" borderId="34" xfId="47872" applyFont="1" applyBorder="1" applyAlignment="1">
      <alignment horizontal="right" vertical="center"/>
    </xf>
    <xf numFmtId="43" fontId="103" fillId="50" borderId="34" xfId="47872" applyFont="1" applyFill="1" applyBorder="1" applyAlignment="1">
      <alignment vertical="center"/>
    </xf>
    <xf numFmtId="43" fontId="104" fillId="0" borderId="34" xfId="47872" applyFont="1" applyBorder="1" applyAlignment="1">
      <alignment vertical="center"/>
    </xf>
    <xf numFmtId="43" fontId="104" fillId="50" borderId="34" xfId="47872" applyFont="1" applyFill="1" applyBorder="1" applyAlignment="1">
      <alignment vertical="center"/>
    </xf>
    <xf numFmtId="43" fontId="104" fillId="0" borderId="68" xfId="47872" applyFont="1" applyBorder="1" applyAlignment="1">
      <alignment vertical="center"/>
    </xf>
    <xf numFmtId="43" fontId="7" fillId="50" borderId="34" xfId="47872" applyFont="1" applyFill="1" applyBorder="1" applyAlignment="1">
      <alignment vertical="center"/>
    </xf>
    <xf numFmtId="43" fontId="100" fillId="0" borderId="34" xfId="47872" applyFont="1" applyBorder="1" applyAlignment="1">
      <alignment horizontal="right"/>
    </xf>
    <xf numFmtId="43" fontId="7" fillId="50" borderId="34" xfId="47872" applyFont="1" applyFill="1" applyBorder="1" applyAlignment="1">
      <alignment horizontal="center"/>
    </xf>
    <xf numFmtId="4" fontId="115" fillId="55" borderId="46" xfId="0" applyNumberFormat="1" applyFont="1" applyFill="1" applyBorder="1" applyAlignment="1">
      <alignment horizontal="center"/>
    </xf>
    <xf numFmtId="4" fontId="115" fillId="55" borderId="38" xfId="0" applyNumberFormat="1" applyFont="1" applyFill="1" applyBorder="1" applyAlignment="1">
      <alignment horizontal="left"/>
    </xf>
    <xf numFmtId="4" fontId="23" fillId="55" borderId="38" xfId="0" applyNumberFormat="1" applyFont="1" applyFill="1" applyBorder="1" applyAlignment="1">
      <alignment horizontal="center"/>
    </xf>
    <xf numFmtId="4" fontId="23" fillId="55" borderId="38" xfId="0" applyNumberFormat="1" applyFont="1" applyFill="1" applyBorder="1" applyAlignment="1">
      <alignment horizontal="right"/>
    </xf>
    <xf numFmtId="0" fontId="107" fillId="55" borderId="38" xfId="47864" applyFont="1" applyFill="1" applyBorder="1"/>
    <xf numFmtId="2" fontId="107" fillId="55" borderId="45" xfId="47864" applyNumberFormat="1" applyFont="1" applyFill="1" applyBorder="1"/>
    <xf numFmtId="2" fontId="115" fillId="57" borderId="15" xfId="17901" applyNumberFormat="1" applyFont="1" applyFill="1" applyBorder="1" applyAlignment="1">
      <alignment horizontal="center"/>
    </xf>
    <xf numFmtId="0" fontId="115" fillId="57" borderId="15" xfId="17901" applyFont="1" applyFill="1" applyBorder="1"/>
    <xf numFmtId="0" fontId="23" fillId="57" borderId="15" xfId="17901" applyFont="1" applyFill="1" applyBorder="1" applyAlignment="1">
      <alignment horizontal="center"/>
    </xf>
    <xf numFmtId="3" fontId="23" fillId="57" borderId="15" xfId="47842" applyNumberFormat="1" applyFont="1" applyFill="1" applyBorder="1" applyAlignment="1">
      <alignment horizontal="right"/>
    </xf>
    <xf numFmtId="207" fontId="107" fillId="57" borderId="15" xfId="47864" applyNumberFormat="1" applyFont="1" applyFill="1" applyBorder="1" applyAlignment="1">
      <alignment horizontal="right" indent="1"/>
    </xf>
    <xf numFmtId="4" fontId="23" fillId="0" borderId="15" xfId="0" applyNumberFormat="1" applyFont="1" applyBorder="1" applyAlignment="1">
      <alignment horizontal="center"/>
    </xf>
    <xf numFmtId="4" fontId="23" fillId="0" borderId="15" xfId="0" applyNumberFormat="1" applyFont="1" applyBorder="1" applyAlignment="1">
      <alignment horizontal="left"/>
    </xf>
    <xf numFmtId="0" fontId="108" fillId="0" borderId="15" xfId="47864" applyFont="1" applyBorder="1"/>
    <xf numFmtId="170" fontId="125" fillId="0" borderId="15" xfId="0" applyFont="1" applyBorder="1"/>
    <xf numFmtId="0" fontId="23" fillId="0" borderId="15" xfId="47870" applyFont="1" applyBorder="1"/>
    <xf numFmtId="207" fontId="107" fillId="0" borderId="15" xfId="47864" applyNumberFormat="1" applyFont="1" applyBorder="1" applyAlignment="1">
      <alignment horizontal="right" indent="1"/>
    </xf>
    <xf numFmtId="0" fontId="23" fillId="0" borderId="15" xfId="17901" applyFont="1" applyBorder="1" applyAlignment="1">
      <alignment horizontal="center"/>
    </xf>
    <xf numFmtId="0" fontId="23" fillId="0" borderId="15" xfId="17901" applyFont="1" applyBorder="1"/>
    <xf numFmtId="4" fontId="23" fillId="57" borderId="15" xfId="47842" applyNumberFormat="1" applyFont="1" applyFill="1" applyBorder="1" applyAlignment="1">
      <alignment horizontal="center"/>
    </xf>
    <xf numFmtId="3" fontId="115" fillId="53" borderId="71" xfId="0" applyNumberFormat="1" applyFont="1" applyFill="1" applyBorder="1" applyAlignment="1">
      <alignment horizontal="center"/>
    </xf>
    <xf numFmtId="4" fontId="115" fillId="53" borderId="0" xfId="0" applyNumberFormat="1" applyFont="1" applyFill="1" applyAlignment="1">
      <alignment horizontal="left"/>
    </xf>
    <xf numFmtId="4" fontId="23" fillId="53" borderId="0" xfId="0" applyNumberFormat="1" applyFont="1" applyFill="1"/>
    <xf numFmtId="4" fontId="23" fillId="53" borderId="0" xfId="0" applyNumberFormat="1" applyFont="1" applyFill="1" applyAlignment="1">
      <alignment horizontal="right"/>
    </xf>
    <xf numFmtId="0" fontId="107" fillId="53" borderId="0" xfId="47864" applyFont="1" applyFill="1"/>
    <xf numFmtId="4" fontId="106" fillId="53" borderId="0" xfId="47864" applyNumberFormat="1" applyFont="1" applyFill="1" applyAlignment="1">
      <alignment horizontal="center"/>
    </xf>
    <xf numFmtId="4" fontId="107" fillId="53" borderId="72" xfId="47864" applyNumberFormat="1" applyFont="1" applyFill="1" applyBorder="1"/>
    <xf numFmtId="0" fontId="115" fillId="54" borderId="15" xfId="17901" applyFont="1" applyFill="1" applyBorder="1" applyAlignment="1">
      <alignment horizontal="center"/>
    </xf>
    <xf numFmtId="0" fontId="115" fillId="54" borderId="15" xfId="17901" applyFont="1" applyFill="1" applyBorder="1"/>
    <xf numFmtId="0" fontId="23" fillId="54" borderId="15" xfId="17901" applyFont="1" applyFill="1" applyBorder="1" applyAlignment="1">
      <alignment horizontal="center"/>
    </xf>
    <xf numFmtId="3" fontId="23" fillId="54" borderId="15" xfId="47842" applyNumberFormat="1" applyFont="1" applyFill="1" applyBorder="1" applyAlignment="1">
      <alignment horizontal="center"/>
    </xf>
    <xf numFmtId="207" fontId="107" fillId="54" borderId="15" xfId="47864" applyNumberFormat="1" applyFont="1" applyFill="1" applyBorder="1" applyAlignment="1">
      <alignment horizontal="right" indent="1"/>
    </xf>
    <xf numFmtId="3" fontId="115" fillId="53" borderId="46" xfId="0" applyNumberFormat="1" applyFont="1" applyFill="1" applyBorder="1" applyAlignment="1">
      <alignment horizontal="center"/>
    </xf>
    <xf numFmtId="4" fontId="115" fillId="53" borderId="38" xfId="0" applyNumberFormat="1" applyFont="1" applyFill="1" applyBorder="1" applyAlignment="1">
      <alignment horizontal="left"/>
    </xf>
    <xf numFmtId="4" fontId="23" fillId="53" borderId="38" xfId="0" applyNumberFormat="1" applyFont="1" applyFill="1" applyBorder="1"/>
    <xf numFmtId="4" fontId="23" fillId="53" borderId="38" xfId="0" applyNumberFormat="1" applyFont="1" applyFill="1" applyBorder="1" applyAlignment="1">
      <alignment horizontal="right"/>
    </xf>
    <xf numFmtId="0" fontId="107" fillId="53" borderId="38" xfId="47864" applyFont="1" applyFill="1" applyBorder="1"/>
    <xf numFmtId="4" fontId="106" fillId="53" borderId="38" xfId="47864" applyNumberFormat="1" applyFont="1" applyFill="1" applyBorder="1" applyAlignment="1">
      <alignment horizontal="center"/>
    </xf>
    <xf numFmtId="4" fontId="107" fillId="53" borderId="45" xfId="47864" applyNumberFormat="1" applyFont="1" applyFill="1" applyBorder="1"/>
    <xf numFmtId="2" fontId="107" fillId="54" borderId="15" xfId="47864" applyNumberFormat="1" applyFont="1" applyFill="1" applyBorder="1"/>
    <xf numFmtId="4" fontId="23" fillId="57" borderId="15" xfId="0" applyNumberFormat="1" applyFont="1" applyFill="1" applyBorder="1" applyAlignment="1">
      <alignment horizontal="center"/>
    </xf>
    <xf numFmtId="4" fontId="6" fillId="0" borderId="0" xfId="0" applyNumberFormat="1" applyFont="1"/>
    <xf numFmtId="4" fontId="116" fillId="51" borderId="46" xfId="0" applyNumberFormat="1" applyFont="1" applyFill="1" applyBorder="1" applyAlignment="1">
      <alignment horizontal="center" vertical="center"/>
    </xf>
    <xf numFmtId="4" fontId="116" fillId="51" borderId="38" xfId="0" applyNumberFormat="1" applyFont="1" applyFill="1" applyBorder="1" applyAlignment="1">
      <alignment horizontal="center" vertical="center"/>
    </xf>
    <xf numFmtId="170" fontId="0" fillId="0" borderId="45" xfId="0" applyBorder="1"/>
    <xf numFmtId="170" fontId="116" fillId="52" borderId="47" xfId="0" applyFont="1" applyFill="1" applyBorder="1" applyAlignment="1">
      <alignment horizontal="left" vertical="center" wrapText="1"/>
    </xf>
    <xf numFmtId="170" fontId="116" fillId="52" borderId="69" xfId="0" applyFont="1" applyFill="1" applyBorder="1" applyAlignment="1">
      <alignment horizontal="left" vertical="center" wrapText="1"/>
    </xf>
    <xf numFmtId="170" fontId="0" fillId="0" borderId="70" xfId="0" applyBorder="1" applyAlignment="1">
      <alignment horizontal="left" vertical="center" wrapText="1"/>
    </xf>
    <xf numFmtId="0" fontId="119" fillId="56" borderId="58" xfId="47865" applyFont="1" applyFill="1" applyBorder="1" applyAlignment="1">
      <alignment horizontal="left" vertical="center" wrapText="1"/>
    </xf>
    <xf numFmtId="170" fontId="0" fillId="0" borderId="59" xfId="0" applyBorder="1" applyAlignment="1">
      <alignment horizontal="left" vertical="center" wrapText="1"/>
    </xf>
    <xf numFmtId="0" fontId="119" fillId="56" borderId="59" xfId="47865" applyFont="1" applyFill="1" applyBorder="1" applyAlignment="1">
      <alignment horizontal="left" vertical="center" wrapText="1"/>
    </xf>
    <xf numFmtId="0" fontId="119" fillId="56" borderId="64" xfId="47865" applyFont="1" applyFill="1" applyBorder="1" applyAlignment="1">
      <alignment horizontal="left" vertical="center" wrapText="1"/>
    </xf>
    <xf numFmtId="0" fontId="119" fillId="56" borderId="65" xfId="47865" applyFont="1" applyFill="1" applyBorder="1" applyAlignment="1">
      <alignment horizontal="left" vertical="center" wrapText="1"/>
    </xf>
    <xf numFmtId="0" fontId="119" fillId="56" borderId="66" xfId="47865" applyFont="1" applyFill="1" applyBorder="1" applyAlignment="1">
      <alignment horizontal="left" vertical="center" wrapText="1"/>
    </xf>
    <xf numFmtId="170" fontId="0" fillId="0" borderId="67" xfId="0" applyBorder="1" applyAlignment="1">
      <alignment horizontal="left" vertical="center" wrapText="1"/>
    </xf>
    <xf numFmtId="0" fontId="119" fillId="56" borderId="67" xfId="47865" applyFont="1" applyFill="1" applyBorder="1" applyAlignment="1">
      <alignment horizontal="left" vertical="center" wrapText="1"/>
    </xf>
    <xf numFmtId="0" fontId="119" fillId="56" borderId="56" xfId="47865" applyFont="1" applyFill="1" applyBorder="1" applyAlignment="1">
      <alignment horizontal="left" vertical="center" wrapText="1"/>
    </xf>
    <xf numFmtId="0" fontId="119" fillId="56" borderId="57" xfId="47865" applyFont="1" applyFill="1" applyBorder="1" applyAlignment="1">
      <alignment horizontal="left" vertical="center" wrapText="1"/>
    </xf>
    <xf numFmtId="0" fontId="119" fillId="56" borderId="63" xfId="47865" applyFont="1" applyFill="1" applyBorder="1" applyAlignment="1">
      <alignment horizontal="left" vertical="center" wrapText="1"/>
    </xf>
    <xf numFmtId="170" fontId="0" fillId="0" borderId="63" xfId="0" applyBorder="1" applyAlignment="1">
      <alignment horizontal="left" vertical="center" wrapText="1"/>
    </xf>
    <xf numFmtId="0" fontId="119" fillId="56" borderId="60" xfId="47865" applyFont="1" applyFill="1" applyBorder="1" applyAlignment="1">
      <alignment horizontal="left" vertical="center" wrapText="1"/>
    </xf>
    <xf numFmtId="0" fontId="119" fillId="56" borderId="61" xfId="47865" applyFont="1" applyFill="1" applyBorder="1" applyAlignment="1">
      <alignment horizontal="left" vertical="center" wrapText="1"/>
    </xf>
    <xf numFmtId="0" fontId="119" fillId="56" borderId="62" xfId="47865" applyFont="1" applyFill="1" applyBorder="1" applyAlignment="1">
      <alignment horizontal="left" vertical="center" wrapText="1"/>
    </xf>
  </cellXfs>
  <cellStyles count="47875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" xfId="47872" builtinId="3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09 2" xfId="47874" xr:uid="{1180DF3C-F35E-4B86-98ED-ABEAEBFCBB8B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82 2 2" xfId="47873" xr:uid="{4BB9BE4F-DB97-4498-8E1F-625C04DA3C53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8</xdr:col>
      <xdr:colOff>1626582</xdr:colOff>
      <xdr:row>1</xdr:row>
      <xdr:rowOff>1314291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G15128/Documents/mi%20trabajo/BSE/BSE_V03.xlsm" TargetMode="External"/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6"/>
  <sheetViews>
    <sheetView tabSelected="1" zoomScale="85" zoomScaleNormal="85" workbookViewId="0">
      <selection activeCell="B3" sqref="B3:H3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98.6640625" style="2" bestFit="1" customWidth="1"/>
    <col min="4" max="4" width="16.5546875" style="1" bestFit="1" customWidth="1"/>
    <col min="5" max="5" width="13.5546875" style="4" customWidth="1"/>
    <col min="6" max="6" width="17.5546875" style="2" customWidth="1"/>
    <col min="7" max="7" width="18.33203125" style="2" customWidth="1"/>
    <col min="8" max="8" width="15.6640625" style="2" customWidth="1"/>
    <col min="9" max="9" width="36.6640625" style="2" bestFit="1" customWidth="1"/>
    <col min="10" max="16384" width="11.44140625" style="2"/>
  </cols>
  <sheetData>
    <row r="1" spans="1:9" ht="20.25" customHeight="1" thickBot="1">
      <c r="A1" s="21"/>
      <c r="B1" s="22"/>
      <c r="C1" s="21"/>
      <c r="D1" s="22"/>
      <c r="E1" s="23"/>
      <c r="F1" s="21"/>
      <c r="G1" s="21"/>
      <c r="H1" s="21"/>
    </row>
    <row r="2" spans="1:9" ht="114" customHeight="1" thickBot="1">
      <c r="A2" s="21"/>
      <c r="B2" s="151"/>
      <c r="C2" s="152"/>
      <c r="D2" s="152"/>
      <c r="E2" s="152"/>
      <c r="F2" s="152"/>
      <c r="G2" s="152"/>
      <c r="H2" s="153"/>
    </row>
    <row r="3" spans="1:9" ht="147.6" customHeight="1" thickBot="1">
      <c r="B3" s="154" t="s">
        <v>150</v>
      </c>
      <c r="C3" s="155"/>
      <c r="D3" s="155"/>
      <c r="E3" s="155"/>
      <c r="F3" s="155"/>
      <c r="G3" s="155"/>
      <c r="H3" s="156"/>
    </row>
    <row r="4" spans="1:9" ht="40.5" customHeight="1">
      <c r="B4" s="165" t="s">
        <v>61</v>
      </c>
      <c r="C4" s="166"/>
      <c r="D4" s="157" t="s">
        <v>43</v>
      </c>
      <c r="E4" s="158"/>
      <c r="F4" s="159"/>
      <c r="G4" s="158"/>
      <c r="H4" s="73"/>
    </row>
    <row r="5" spans="1:9" ht="40.5" customHeight="1">
      <c r="B5" s="169" t="s">
        <v>30</v>
      </c>
      <c r="C5" s="170"/>
      <c r="D5" s="171" t="s">
        <v>42</v>
      </c>
      <c r="E5" s="168"/>
      <c r="F5" s="167"/>
      <c r="G5" s="168"/>
      <c r="H5" s="74"/>
    </row>
    <row r="6" spans="1:9" ht="40.5" customHeight="1" thickBot="1">
      <c r="B6" s="160" t="s">
        <v>29</v>
      </c>
      <c r="C6" s="161"/>
      <c r="D6" s="162" t="s">
        <v>41</v>
      </c>
      <c r="E6" s="163"/>
      <c r="F6" s="164"/>
      <c r="G6" s="163"/>
      <c r="H6" s="75"/>
    </row>
    <row r="7" spans="1:9" ht="40.5" customHeight="1" thickBot="1">
      <c r="B7" s="160" t="s">
        <v>44</v>
      </c>
      <c r="C7" s="161"/>
      <c r="D7" s="162"/>
      <c r="E7" s="163"/>
      <c r="F7" s="164"/>
      <c r="G7" s="163"/>
      <c r="H7" s="75"/>
    </row>
    <row r="8" spans="1:9" ht="42.75" customHeight="1" thickBot="1">
      <c r="B8" s="30" t="s">
        <v>0</v>
      </c>
      <c r="C8" s="30" t="s">
        <v>6</v>
      </c>
      <c r="D8" s="30" t="s">
        <v>4</v>
      </c>
      <c r="E8" s="30" t="s">
        <v>5</v>
      </c>
      <c r="F8" s="31" t="s">
        <v>23</v>
      </c>
      <c r="G8" s="31" t="s">
        <v>38</v>
      </c>
      <c r="H8" s="31" t="s">
        <v>31</v>
      </c>
    </row>
    <row r="9" spans="1:9" ht="18" customHeight="1" thickBot="1">
      <c r="B9" s="32" t="s">
        <v>24</v>
      </c>
      <c r="C9" s="33" t="s">
        <v>27</v>
      </c>
      <c r="D9" s="34"/>
      <c r="E9" s="35"/>
      <c r="F9" s="36"/>
      <c r="G9" s="47"/>
      <c r="H9" s="55">
        <f>+G10+G13</f>
        <v>0</v>
      </c>
    </row>
    <row r="10" spans="1:9" ht="18" customHeight="1">
      <c r="B10" s="45" t="s">
        <v>14</v>
      </c>
      <c r="C10" s="53" t="s">
        <v>21</v>
      </c>
      <c r="D10" s="62"/>
      <c r="E10" s="63"/>
      <c r="F10" s="64"/>
      <c r="G10" s="66">
        <f>SUM(G11:G12)</f>
        <v>0</v>
      </c>
      <c r="H10" s="65"/>
    </row>
    <row r="11" spans="1:9" ht="18" customHeight="1">
      <c r="B11" s="37" t="s">
        <v>67</v>
      </c>
      <c r="C11" s="51" t="s">
        <v>28</v>
      </c>
      <c r="D11" s="37" t="s">
        <v>12</v>
      </c>
      <c r="E11" s="24">
        <v>1</v>
      </c>
      <c r="F11" s="24"/>
      <c r="G11" s="48">
        <f>E11*F11</f>
        <v>0</v>
      </c>
      <c r="H11" s="54"/>
    </row>
    <row r="12" spans="1:9" ht="18" customHeight="1">
      <c r="B12" s="37" t="s">
        <v>68</v>
      </c>
      <c r="C12" s="67" t="s">
        <v>40</v>
      </c>
      <c r="D12" s="37" t="s">
        <v>12</v>
      </c>
      <c r="E12" s="24">
        <v>1</v>
      </c>
      <c r="F12" s="24"/>
      <c r="G12" s="48">
        <f>E12*F12</f>
        <v>0</v>
      </c>
      <c r="H12" s="54"/>
      <c r="I12" s="14"/>
    </row>
    <row r="13" spans="1:9" ht="18" customHeight="1">
      <c r="B13" s="38" t="s">
        <v>15</v>
      </c>
      <c r="C13" s="52" t="s">
        <v>22</v>
      </c>
      <c r="D13" s="57"/>
      <c r="E13" s="58"/>
      <c r="F13" s="59"/>
      <c r="G13" s="60">
        <f>SUM(G14:G16)</f>
        <v>0</v>
      </c>
      <c r="H13" s="61"/>
      <c r="I13" s="13"/>
    </row>
    <row r="14" spans="1:9" ht="18" customHeight="1">
      <c r="B14" s="126" t="s">
        <v>18</v>
      </c>
      <c r="C14" s="127" t="s">
        <v>26</v>
      </c>
      <c r="D14" s="126" t="s">
        <v>12</v>
      </c>
      <c r="E14" s="46">
        <v>1</v>
      </c>
      <c r="F14" s="46"/>
      <c r="G14" s="46">
        <f>E14*F14</f>
        <v>0</v>
      </c>
      <c r="H14" s="125"/>
      <c r="I14" s="14"/>
    </row>
    <row r="15" spans="1:9" ht="18" customHeight="1">
      <c r="B15" s="126" t="s">
        <v>19</v>
      </c>
      <c r="C15" s="127" t="s">
        <v>20</v>
      </c>
      <c r="D15" s="126" t="s">
        <v>12</v>
      </c>
      <c r="E15" s="46">
        <v>1</v>
      </c>
      <c r="F15" s="46"/>
      <c r="G15" s="46">
        <f>E15*F15</f>
        <v>0</v>
      </c>
      <c r="H15" s="125"/>
      <c r="I15" s="14"/>
    </row>
    <row r="16" spans="1:9" ht="18" customHeight="1">
      <c r="B16" s="126" t="s">
        <v>109</v>
      </c>
      <c r="C16" s="127" t="s">
        <v>108</v>
      </c>
      <c r="D16" s="126" t="s">
        <v>133</v>
      </c>
      <c r="E16" s="46">
        <v>1</v>
      </c>
      <c r="F16" s="46"/>
      <c r="G16" s="46">
        <f>E16*F16</f>
        <v>0</v>
      </c>
      <c r="H16" s="125"/>
      <c r="I16" s="14"/>
    </row>
    <row r="17" spans="2:9" ht="18" customHeight="1">
      <c r="B17" s="129" t="s">
        <v>64</v>
      </c>
      <c r="C17" s="130" t="s">
        <v>65</v>
      </c>
      <c r="D17" s="131"/>
      <c r="E17" s="132"/>
      <c r="F17" s="133"/>
      <c r="G17" s="134"/>
      <c r="H17" s="135">
        <f>SUM(G18:G20)</f>
        <v>0</v>
      </c>
      <c r="I17" s="14"/>
    </row>
    <row r="18" spans="2:9" ht="18" customHeight="1">
      <c r="B18" s="136" t="s">
        <v>66</v>
      </c>
      <c r="C18" s="137" t="s">
        <v>69</v>
      </c>
      <c r="D18" s="138" t="s">
        <v>111</v>
      </c>
      <c r="E18" s="139">
        <v>25</v>
      </c>
      <c r="F18" s="128"/>
      <c r="G18" s="60">
        <f>E18*F18</f>
        <v>0</v>
      </c>
      <c r="H18" s="140"/>
      <c r="I18" s="14"/>
    </row>
    <row r="19" spans="2:9" ht="18" customHeight="1">
      <c r="B19" s="136" t="s">
        <v>70</v>
      </c>
      <c r="C19" s="137" t="s">
        <v>110</v>
      </c>
      <c r="D19" s="138" t="s">
        <v>111</v>
      </c>
      <c r="E19" s="139">
        <v>18</v>
      </c>
      <c r="F19" s="128"/>
      <c r="G19" s="60">
        <f>E19*F19</f>
        <v>0</v>
      </c>
      <c r="H19" s="140"/>
      <c r="I19" s="14"/>
    </row>
    <row r="20" spans="2:9" ht="18" customHeight="1" thickBot="1">
      <c r="B20" s="136" t="s">
        <v>71</v>
      </c>
      <c r="C20" s="137" t="s">
        <v>112</v>
      </c>
      <c r="D20" s="138" t="s">
        <v>12</v>
      </c>
      <c r="E20" s="139">
        <v>1</v>
      </c>
      <c r="F20" s="128"/>
      <c r="G20" s="60">
        <f>E20*F20</f>
        <v>0</v>
      </c>
      <c r="H20" s="140"/>
      <c r="I20" s="14"/>
    </row>
    <row r="21" spans="2:9" ht="18" customHeight="1">
      <c r="B21" s="141" t="s">
        <v>25</v>
      </c>
      <c r="C21" s="142" t="s">
        <v>79</v>
      </c>
      <c r="D21" s="143"/>
      <c r="E21" s="144"/>
      <c r="F21" s="145"/>
      <c r="G21" s="146"/>
      <c r="H21" s="147">
        <f>SUM(G22:G25)</f>
        <v>0</v>
      </c>
      <c r="I21" s="14"/>
    </row>
    <row r="22" spans="2:9" ht="18" customHeight="1">
      <c r="B22" s="136" t="s">
        <v>72</v>
      </c>
      <c r="C22" s="137" t="s">
        <v>138</v>
      </c>
      <c r="D22" s="138" t="s">
        <v>134</v>
      </c>
      <c r="E22" s="139">
        <v>2</v>
      </c>
      <c r="F22" s="128"/>
      <c r="G22" s="60">
        <f>E22*F22</f>
        <v>0</v>
      </c>
      <c r="H22" s="140"/>
      <c r="I22" s="14"/>
    </row>
    <row r="23" spans="2:9" ht="18" customHeight="1">
      <c r="B23" s="136" t="s">
        <v>80</v>
      </c>
      <c r="C23" s="137" t="s">
        <v>137</v>
      </c>
      <c r="D23" s="138" t="s">
        <v>135</v>
      </c>
      <c r="E23" s="139">
        <v>141</v>
      </c>
      <c r="F23" s="128"/>
      <c r="G23" s="60">
        <f t="shared" ref="G23:G25" si="0">E23*F23</f>
        <v>0</v>
      </c>
      <c r="H23" s="140"/>
      <c r="I23" s="14"/>
    </row>
    <row r="24" spans="2:9" ht="18" customHeight="1">
      <c r="B24" s="136" t="s">
        <v>81</v>
      </c>
      <c r="C24" s="137" t="s">
        <v>113</v>
      </c>
      <c r="D24" s="138" t="s">
        <v>135</v>
      </c>
      <c r="E24" s="139">
        <v>123</v>
      </c>
      <c r="F24" s="128"/>
      <c r="G24" s="60">
        <f t="shared" si="0"/>
        <v>0</v>
      </c>
      <c r="H24" s="140"/>
      <c r="I24" s="14"/>
    </row>
    <row r="25" spans="2:9" ht="18" customHeight="1">
      <c r="B25" s="136" t="s">
        <v>82</v>
      </c>
      <c r="C25" s="137" t="s">
        <v>91</v>
      </c>
      <c r="D25" s="138" t="s">
        <v>12</v>
      </c>
      <c r="E25" s="139">
        <v>1</v>
      </c>
      <c r="F25" s="128"/>
      <c r="G25" s="60">
        <f t="shared" si="0"/>
        <v>0</v>
      </c>
      <c r="H25" s="140"/>
      <c r="I25" s="14"/>
    </row>
    <row r="26" spans="2:9" ht="18" customHeight="1">
      <c r="B26" s="129" t="s">
        <v>33</v>
      </c>
      <c r="C26" s="130" t="s">
        <v>73</v>
      </c>
      <c r="D26" s="131"/>
      <c r="E26" s="132"/>
      <c r="F26" s="133"/>
      <c r="G26" s="134"/>
      <c r="H26" s="135">
        <f>G27+G30+G31</f>
        <v>0</v>
      </c>
      <c r="I26" s="14"/>
    </row>
    <row r="27" spans="2:9" ht="18" customHeight="1">
      <c r="B27" s="136" t="s">
        <v>76</v>
      </c>
      <c r="C27" s="137" t="s">
        <v>75</v>
      </c>
      <c r="D27" s="138"/>
      <c r="E27" s="139"/>
      <c r="F27" s="140"/>
      <c r="G27" s="60">
        <f>G28+G29</f>
        <v>0</v>
      </c>
      <c r="H27" s="140"/>
      <c r="I27" s="14"/>
    </row>
    <row r="28" spans="2:9" ht="18" customHeight="1">
      <c r="B28" s="126" t="s">
        <v>114</v>
      </c>
      <c r="C28" s="127" t="s">
        <v>104</v>
      </c>
      <c r="D28" s="126" t="s">
        <v>135</v>
      </c>
      <c r="E28" s="46">
        <v>45</v>
      </c>
      <c r="F28" s="46"/>
      <c r="G28" s="46">
        <f>E28*F28</f>
        <v>0</v>
      </c>
      <c r="H28" s="125"/>
      <c r="I28" s="14"/>
    </row>
    <row r="29" spans="2:9" ht="18" customHeight="1">
      <c r="B29" s="126" t="s">
        <v>115</v>
      </c>
      <c r="C29" s="127" t="s">
        <v>93</v>
      </c>
      <c r="D29" s="126" t="s">
        <v>135</v>
      </c>
      <c r="E29" s="46">
        <v>7.6</v>
      </c>
      <c r="F29" s="46"/>
      <c r="G29" s="46">
        <f>E29*F29</f>
        <v>0</v>
      </c>
      <c r="H29" s="125"/>
      <c r="I29" s="14"/>
    </row>
    <row r="30" spans="2:9" ht="18" customHeight="1">
      <c r="B30" s="136" t="s">
        <v>77</v>
      </c>
      <c r="C30" s="137" t="s">
        <v>74</v>
      </c>
      <c r="D30" s="138" t="s">
        <v>136</v>
      </c>
      <c r="E30" s="139">
        <v>45</v>
      </c>
      <c r="F30" s="128"/>
      <c r="G30" s="60">
        <f>E30*F30</f>
        <v>0</v>
      </c>
      <c r="H30" s="140"/>
      <c r="I30" s="14"/>
    </row>
    <row r="31" spans="2:9" ht="18" customHeight="1">
      <c r="B31" s="136" t="s">
        <v>106</v>
      </c>
      <c r="C31" s="137" t="s">
        <v>105</v>
      </c>
      <c r="D31" s="138"/>
      <c r="E31" s="139"/>
      <c r="F31" s="140"/>
      <c r="G31" s="60">
        <f>G32+G33</f>
        <v>0</v>
      </c>
      <c r="H31" s="140"/>
      <c r="I31" s="14"/>
    </row>
    <row r="32" spans="2:9" ht="18" customHeight="1">
      <c r="B32" s="126" t="s">
        <v>107</v>
      </c>
      <c r="C32" s="127" t="s">
        <v>117</v>
      </c>
      <c r="D32" s="126" t="s">
        <v>136</v>
      </c>
      <c r="E32" s="46">
        <v>11</v>
      </c>
      <c r="F32" s="46"/>
      <c r="G32" s="46">
        <f>E32*F32</f>
        <v>0</v>
      </c>
      <c r="H32" s="125"/>
      <c r="I32" s="14"/>
    </row>
    <row r="33" spans="2:9" ht="18" customHeight="1">
      <c r="B33" s="126" t="s">
        <v>116</v>
      </c>
      <c r="C33" s="127" t="s">
        <v>118</v>
      </c>
      <c r="D33" s="126" t="s">
        <v>135</v>
      </c>
      <c r="E33" s="46">
        <v>38</v>
      </c>
      <c r="F33" s="46"/>
      <c r="G33" s="46">
        <f>E33*F33</f>
        <v>0</v>
      </c>
      <c r="H33" s="125"/>
      <c r="I33" s="14"/>
    </row>
    <row r="34" spans="2:9" ht="18" customHeight="1">
      <c r="B34" s="129" t="s">
        <v>34</v>
      </c>
      <c r="C34" s="130" t="s">
        <v>83</v>
      </c>
      <c r="D34" s="131"/>
      <c r="E34" s="132"/>
      <c r="F34" s="133"/>
      <c r="G34" s="134"/>
      <c r="H34" s="135">
        <f>G35+G36+G40</f>
        <v>0</v>
      </c>
      <c r="I34" s="14"/>
    </row>
    <row r="35" spans="2:9" ht="18" customHeight="1">
      <c r="B35" s="136" t="s">
        <v>35</v>
      </c>
      <c r="C35" s="137" t="s">
        <v>90</v>
      </c>
      <c r="D35" s="138" t="s">
        <v>12</v>
      </c>
      <c r="E35" s="139">
        <v>1</v>
      </c>
      <c r="F35" s="148"/>
      <c r="G35" s="60">
        <v>0</v>
      </c>
      <c r="H35" s="140"/>
      <c r="I35" s="14"/>
    </row>
    <row r="36" spans="2:9" ht="18" customHeight="1">
      <c r="B36" s="136" t="s">
        <v>36</v>
      </c>
      <c r="C36" s="137" t="s">
        <v>78</v>
      </c>
      <c r="D36" s="138"/>
      <c r="E36" s="139"/>
      <c r="F36" s="140"/>
      <c r="G36" s="60">
        <f>G37+G38+G39</f>
        <v>0</v>
      </c>
      <c r="H36" s="140"/>
      <c r="I36" s="14"/>
    </row>
    <row r="37" spans="2:9" ht="18" customHeight="1">
      <c r="B37" s="126" t="s">
        <v>85</v>
      </c>
      <c r="C37" s="127" t="s">
        <v>84</v>
      </c>
      <c r="D37" s="126" t="s">
        <v>135</v>
      </c>
      <c r="E37" s="46">
        <v>123</v>
      </c>
      <c r="F37" s="46"/>
      <c r="G37" s="46">
        <f>E37*F37</f>
        <v>0</v>
      </c>
      <c r="H37" s="125"/>
      <c r="I37" s="17"/>
    </row>
    <row r="38" spans="2:9" ht="18" customHeight="1">
      <c r="B38" s="120" t="s">
        <v>87</v>
      </c>
      <c r="C38" s="121" t="s">
        <v>92</v>
      </c>
      <c r="D38" s="120" t="s">
        <v>12</v>
      </c>
      <c r="E38" s="46">
        <v>1</v>
      </c>
      <c r="F38" s="46"/>
      <c r="G38" s="46">
        <f>E38*F38</f>
        <v>0</v>
      </c>
      <c r="H38" s="122"/>
      <c r="I38" s="18"/>
    </row>
    <row r="39" spans="2:9" ht="18" customHeight="1">
      <c r="B39" s="120" t="s">
        <v>88</v>
      </c>
      <c r="C39" s="121" t="s">
        <v>119</v>
      </c>
      <c r="D39" s="120" t="s">
        <v>12</v>
      </c>
      <c r="E39" s="46">
        <v>1</v>
      </c>
      <c r="F39" s="46"/>
      <c r="G39" s="46">
        <f>E39*F39</f>
        <v>0</v>
      </c>
      <c r="H39" s="122"/>
      <c r="I39" s="19"/>
    </row>
    <row r="40" spans="2:9" ht="18" customHeight="1">
      <c r="B40" s="136" t="s">
        <v>37</v>
      </c>
      <c r="C40" s="137" t="s">
        <v>86</v>
      </c>
      <c r="D40" s="138"/>
      <c r="E40" s="139"/>
      <c r="F40" s="140"/>
      <c r="G40" s="148">
        <f>G41+G42</f>
        <v>0</v>
      </c>
      <c r="H40" s="140"/>
      <c r="I40" s="16"/>
    </row>
    <row r="41" spans="2:9" ht="18" customHeight="1">
      <c r="B41" s="120" t="s">
        <v>94</v>
      </c>
      <c r="C41" s="121" t="s">
        <v>95</v>
      </c>
      <c r="D41" s="120" t="s">
        <v>135</v>
      </c>
      <c r="E41" s="46">
        <v>32</v>
      </c>
      <c r="F41" s="46"/>
      <c r="G41" s="46">
        <f>E41*F41</f>
        <v>0</v>
      </c>
      <c r="H41" s="122"/>
      <c r="I41" s="13"/>
    </row>
    <row r="42" spans="2:9" ht="18" customHeight="1">
      <c r="B42" s="120" t="s">
        <v>96</v>
      </c>
      <c r="C42" s="127" t="s">
        <v>89</v>
      </c>
      <c r="D42" s="120" t="s">
        <v>12</v>
      </c>
      <c r="E42" s="46">
        <v>1</v>
      </c>
      <c r="F42" s="46"/>
      <c r="G42" s="46">
        <f>E42*F42</f>
        <v>0</v>
      </c>
      <c r="H42" s="122"/>
      <c r="I42" s="15"/>
    </row>
    <row r="43" spans="2:9" ht="18" customHeight="1">
      <c r="B43" s="129" t="s">
        <v>97</v>
      </c>
      <c r="C43" s="130" t="s">
        <v>98</v>
      </c>
      <c r="D43" s="131"/>
      <c r="E43" s="132"/>
      <c r="F43" s="133"/>
      <c r="G43" s="134"/>
      <c r="H43" s="135">
        <f>G44</f>
        <v>0</v>
      </c>
      <c r="I43" s="20"/>
    </row>
    <row r="44" spans="2:9" ht="18" customHeight="1" thickBot="1">
      <c r="B44" s="136" t="s">
        <v>100</v>
      </c>
      <c r="C44" s="137" t="s">
        <v>99</v>
      </c>
      <c r="D44" s="149" t="s">
        <v>12</v>
      </c>
      <c r="E44" s="128">
        <v>1</v>
      </c>
      <c r="F44" s="128"/>
      <c r="G44" s="148">
        <f>E44*F44</f>
        <v>0</v>
      </c>
      <c r="H44" s="140"/>
      <c r="I44"/>
    </row>
    <row r="45" spans="2:9" ht="18" customHeight="1">
      <c r="B45" s="109" t="s">
        <v>101</v>
      </c>
      <c r="C45" s="110" t="s">
        <v>13</v>
      </c>
      <c r="D45" s="111"/>
      <c r="E45" s="112"/>
      <c r="F45" s="113"/>
      <c r="G45" s="113"/>
      <c r="H45" s="114">
        <f>G47+G46+G54</f>
        <v>0</v>
      </c>
      <c r="I45"/>
    </row>
    <row r="46" spans="2:9" ht="18" customHeight="1">
      <c r="B46" s="115" t="s">
        <v>102</v>
      </c>
      <c r="C46" s="116" t="s">
        <v>125</v>
      </c>
      <c r="D46" s="117" t="s">
        <v>12</v>
      </c>
      <c r="E46" s="118">
        <v>1</v>
      </c>
      <c r="F46" s="128"/>
      <c r="G46" s="148">
        <f>F46*E46</f>
        <v>0</v>
      </c>
      <c r="H46" s="119"/>
      <c r="I46"/>
    </row>
    <row r="47" spans="2:9" ht="18" customHeight="1">
      <c r="B47" s="115" t="s">
        <v>139</v>
      </c>
      <c r="C47" s="116" t="s">
        <v>126</v>
      </c>
      <c r="D47" s="117"/>
      <c r="E47" s="118"/>
      <c r="F47" s="119"/>
      <c r="G47" s="148">
        <f>SUM(G48:G53)</f>
        <v>0</v>
      </c>
      <c r="H47" s="119"/>
    </row>
    <row r="48" spans="2:9" ht="18" customHeight="1">
      <c r="B48" s="120" t="s">
        <v>140</v>
      </c>
      <c r="C48" s="121" t="s">
        <v>129</v>
      </c>
      <c r="D48" s="120" t="s">
        <v>134</v>
      </c>
      <c r="E48" s="46">
        <v>5</v>
      </c>
      <c r="F48" s="46"/>
      <c r="G48" s="46">
        <f>E48*F48</f>
        <v>0</v>
      </c>
      <c r="H48" s="122"/>
    </row>
    <row r="49" spans="2:8" ht="18" customHeight="1">
      <c r="B49" s="120" t="s">
        <v>141</v>
      </c>
      <c r="C49" s="121" t="s">
        <v>131</v>
      </c>
      <c r="D49" s="120" t="s">
        <v>134</v>
      </c>
      <c r="E49" s="46">
        <v>1</v>
      </c>
      <c r="F49" s="46"/>
      <c r="G49" s="46">
        <f>E49*F49</f>
        <v>0</v>
      </c>
      <c r="H49" s="122"/>
    </row>
    <row r="50" spans="2:8" ht="18" customHeight="1">
      <c r="B50" s="120"/>
      <c r="C50" s="121" t="s">
        <v>130</v>
      </c>
      <c r="D50" s="120" t="s">
        <v>134</v>
      </c>
      <c r="E50" s="46">
        <v>1</v>
      </c>
      <c r="F50" s="46"/>
      <c r="G50" s="46">
        <f>E50*F50</f>
        <v>0</v>
      </c>
      <c r="H50" s="122"/>
    </row>
    <row r="51" spans="2:8" ht="18" customHeight="1">
      <c r="B51" s="120" t="s">
        <v>142</v>
      </c>
      <c r="C51" s="123" t="s">
        <v>127</v>
      </c>
      <c r="D51" s="120" t="s">
        <v>12</v>
      </c>
      <c r="E51" s="46">
        <v>1</v>
      </c>
      <c r="F51" s="46"/>
      <c r="G51" s="46">
        <f>E51*F51</f>
        <v>0</v>
      </c>
      <c r="H51" s="122"/>
    </row>
    <row r="52" spans="2:8" ht="18" customHeight="1">
      <c r="B52" s="120" t="s">
        <v>143</v>
      </c>
      <c r="C52" s="124" t="s">
        <v>132</v>
      </c>
      <c r="D52" s="120" t="s">
        <v>134</v>
      </c>
      <c r="E52" s="46">
        <v>1</v>
      </c>
      <c r="F52" s="46"/>
      <c r="G52" s="46">
        <f>E52*F52</f>
        <v>0</v>
      </c>
      <c r="H52" s="125"/>
    </row>
    <row r="53" spans="2:8" ht="18" customHeight="1">
      <c r="B53" s="120" t="s">
        <v>144</v>
      </c>
      <c r="C53" s="124" t="s">
        <v>128</v>
      </c>
      <c r="D53" s="120" t="s">
        <v>12</v>
      </c>
      <c r="E53" s="46">
        <v>1</v>
      </c>
      <c r="F53" s="46"/>
      <c r="G53" s="46">
        <f>F53</f>
        <v>0</v>
      </c>
      <c r="H53" s="125"/>
    </row>
    <row r="54" spans="2:8" ht="18" customHeight="1">
      <c r="B54" s="115" t="s">
        <v>145</v>
      </c>
      <c r="C54" s="116" t="s">
        <v>122</v>
      </c>
      <c r="D54" s="117"/>
      <c r="E54" s="118"/>
      <c r="F54" s="119"/>
      <c r="G54" s="148">
        <f>SUM(G55:G56)</f>
        <v>0</v>
      </c>
      <c r="H54" s="119"/>
    </row>
    <row r="55" spans="2:8" ht="18" customHeight="1">
      <c r="B55" s="120" t="s">
        <v>146</v>
      </c>
      <c r="C55" s="121" t="s">
        <v>123</v>
      </c>
      <c r="D55" s="120" t="s">
        <v>134</v>
      </c>
      <c r="E55" s="46">
        <v>2</v>
      </c>
      <c r="F55" s="46"/>
      <c r="G55" s="46">
        <f t="shared" ref="G55:G56" si="1">E55*F55</f>
        <v>0</v>
      </c>
      <c r="H55" s="122"/>
    </row>
    <row r="56" spans="2:8" ht="18" customHeight="1" thickBot="1">
      <c r="B56" s="120" t="s">
        <v>147</v>
      </c>
      <c r="C56" s="121" t="s">
        <v>124</v>
      </c>
      <c r="D56" s="120" t="s">
        <v>134</v>
      </c>
      <c r="E56" s="46">
        <v>2</v>
      </c>
      <c r="F56" s="46"/>
      <c r="G56" s="46">
        <f t="shared" si="1"/>
        <v>0</v>
      </c>
      <c r="H56" s="122"/>
    </row>
    <row r="57" spans="2:8" ht="18" customHeight="1" thickBot="1">
      <c r="B57" s="40" t="s">
        <v>103</v>
      </c>
      <c r="C57" s="41" t="s">
        <v>17</v>
      </c>
      <c r="D57" s="42"/>
      <c r="E57" s="43"/>
      <c r="F57" s="44"/>
      <c r="G57" s="44"/>
      <c r="H57" s="56">
        <f>SUM(G58:G59)</f>
        <v>0</v>
      </c>
    </row>
    <row r="58" spans="2:8" ht="18" customHeight="1">
      <c r="B58" s="68" t="s">
        <v>120</v>
      </c>
      <c r="C58" s="67" t="s">
        <v>39</v>
      </c>
      <c r="D58" s="37" t="s">
        <v>12</v>
      </c>
      <c r="E58" s="24">
        <v>1</v>
      </c>
      <c r="F58" s="24"/>
      <c r="G58" s="48">
        <v>0</v>
      </c>
      <c r="H58" s="50"/>
    </row>
    <row r="59" spans="2:8" ht="18" customHeight="1" thickBot="1">
      <c r="B59" s="39" t="s">
        <v>121</v>
      </c>
      <c r="C59" s="67" t="s">
        <v>62</v>
      </c>
      <c r="D59" s="37" t="s">
        <v>12</v>
      </c>
      <c r="E59" s="46">
        <v>1</v>
      </c>
      <c r="F59" s="24"/>
      <c r="G59" s="48">
        <f>E59*F59</f>
        <v>0</v>
      </c>
      <c r="H59" s="49"/>
    </row>
    <row r="60" spans="2:8" ht="18" customHeight="1" thickBot="1">
      <c r="B60" s="27"/>
      <c r="C60" s="25"/>
      <c r="D60" s="28"/>
      <c r="E60" s="29"/>
      <c r="F60" s="12"/>
      <c r="G60" s="12"/>
      <c r="H60" s="69">
        <f>H57+H45+H43+H34+H26+H21+H17+H9</f>
        <v>0</v>
      </c>
    </row>
    <row r="61" spans="2:8" ht="18" customHeight="1">
      <c r="B61" s="2"/>
      <c r="D61" s="2"/>
      <c r="E61" s="2"/>
    </row>
    <row r="62" spans="2:8" ht="18" customHeight="1">
      <c r="B62" s="2"/>
      <c r="D62" s="2"/>
      <c r="E62" s="2"/>
    </row>
    <row r="63" spans="2:8" ht="18" customHeight="1">
      <c r="E63" s="2"/>
    </row>
    <row r="64" spans="2:8" ht="18" customHeight="1" thickBot="1">
      <c r="B64" s="3"/>
      <c r="C64" s="8" t="s">
        <v>16</v>
      </c>
      <c r="D64" s="3"/>
      <c r="E64" s="2"/>
    </row>
    <row r="65" spans="2:8" ht="18" customHeight="1">
      <c r="B65" s="80" t="s">
        <v>1</v>
      </c>
      <c r="C65" s="9" t="s">
        <v>32</v>
      </c>
      <c r="D65" s="99">
        <f>H60</f>
        <v>0</v>
      </c>
      <c r="E65" s="2"/>
    </row>
    <row r="66" spans="2:8" ht="18" customHeight="1">
      <c r="B66" s="83" t="s">
        <v>2</v>
      </c>
      <c r="C66" s="76" t="s">
        <v>63</v>
      </c>
      <c r="D66" s="100">
        <f>D65*0.1</f>
        <v>0</v>
      </c>
      <c r="E66" s="10"/>
      <c r="F66" s="12"/>
      <c r="G66" s="11"/>
    </row>
    <row r="67" spans="2:8" ht="18" customHeight="1">
      <c r="B67" s="83" t="s">
        <v>3</v>
      </c>
      <c r="C67" s="77" t="s">
        <v>7</v>
      </c>
      <c r="D67" s="101">
        <f>SUM(D65:D66)</f>
        <v>0</v>
      </c>
      <c r="E67" s="5"/>
      <c r="F67" s="6"/>
      <c r="G67" s="7"/>
    </row>
    <row r="68" spans="2:8" ht="18" customHeight="1">
      <c r="B68" s="86"/>
      <c r="C68" s="70"/>
      <c r="D68" s="102"/>
      <c r="E68" s="81"/>
      <c r="G68" s="150"/>
      <c r="H68" s="82"/>
    </row>
    <row r="69" spans="2:8" ht="13.8">
      <c r="B69" s="83" t="s">
        <v>8</v>
      </c>
      <c r="C69" s="76" t="s">
        <v>9</v>
      </c>
      <c r="D69" s="100">
        <f>D65*0.22</f>
        <v>0</v>
      </c>
      <c r="E69" s="81"/>
      <c r="G69" s="84"/>
    </row>
    <row r="70" spans="2:8" ht="13.8">
      <c r="B70" s="83" t="s">
        <v>10</v>
      </c>
      <c r="C70" s="76" t="s">
        <v>46</v>
      </c>
      <c r="D70" s="100">
        <f>D66*0.22</f>
        <v>0</v>
      </c>
      <c r="E70" s="85" t="s">
        <v>45</v>
      </c>
      <c r="G70" s="84"/>
    </row>
    <row r="71" spans="2:8" ht="13.8">
      <c r="B71" s="88" t="s">
        <v>11</v>
      </c>
      <c r="C71" s="78" t="s">
        <v>47</v>
      </c>
      <c r="D71" s="103">
        <f>SUM(D69:D70)</f>
        <v>0</v>
      </c>
      <c r="E71" s="85"/>
      <c r="G71" s="84"/>
    </row>
    <row r="72" spans="2:8" ht="13.8">
      <c r="B72" s="90"/>
      <c r="C72" s="79"/>
      <c r="D72" s="104"/>
      <c r="E72" s="85"/>
      <c r="G72" s="84"/>
    </row>
    <row r="73" spans="2:8" ht="13.8">
      <c r="B73" s="88" t="s">
        <v>48</v>
      </c>
      <c r="C73" s="72" t="s">
        <v>49</v>
      </c>
      <c r="D73" s="105">
        <f>D67+D71</f>
        <v>0</v>
      </c>
      <c r="E73" s="87"/>
      <c r="G73" s="84"/>
    </row>
    <row r="74" spans="2:8" ht="13.8">
      <c r="B74" s="91"/>
      <c r="C74" s="71"/>
      <c r="D74" s="106"/>
      <c r="E74" s="89"/>
      <c r="G74" s="84"/>
    </row>
    <row r="75" spans="2:8" ht="13.8">
      <c r="B75" s="83" t="s">
        <v>50</v>
      </c>
      <c r="C75" s="76" t="s">
        <v>51</v>
      </c>
      <c r="D75" s="100">
        <f>D65*20%</f>
        <v>0</v>
      </c>
      <c r="E75" s="89"/>
      <c r="G75" s="84"/>
    </row>
    <row r="76" spans="2:8" ht="13.8">
      <c r="B76" s="83" t="s">
        <v>52</v>
      </c>
      <c r="C76" s="76" t="s">
        <v>53</v>
      </c>
      <c r="D76" s="100">
        <f>D66*0.5</f>
        <v>0</v>
      </c>
      <c r="E76" s="89"/>
      <c r="G76" s="84"/>
    </row>
    <row r="77" spans="2:8" ht="13.8">
      <c r="B77" s="93"/>
      <c r="C77" s="94" t="s">
        <v>54</v>
      </c>
      <c r="D77" s="107">
        <f>SUM(D75:D76)</f>
        <v>0</v>
      </c>
      <c r="E77" s="81"/>
      <c r="G77" s="92"/>
    </row>
    <row r="78" spans="2:8" ht="13.8">
      <c r="B78" s="95"/>
      <c r="C78" s="96"/>
      <c r="D78" s="108"/>
      <c r="E78" s="81"/>
      <c r="G78" s="84"/>
    </row>
    <row r="79" spans="2:8" ht="13.8">
      <c r="B79" s="83" t="s">
        <v>55</v>
      </c>
      <c r="C79" s="76" t="s">
        <v>148</v>
      </c>
      <c r="D79" s="100">
        <f>D75*0.658</f>
        <v>0</v>
      </c>
      <c r="E79" s="81"/>
      <c r="G79" s="84"/>
    </row>
    <row r="80" spans="2:8" ht="13.8">
      <c r="B80" s="83" t="s">
        <v>56</v>
      </c>
      <c r="C80" s="76" t="s">
        <v>149</v>
      </c>
      <c r="D80" s="100">
        <f>D76*0.658</f>
        <v>0</v>
      </c>
    </row>
    <row r="81" spans="2:7" ht="13.8">
      <c r="B81" s="83" t="s">
        <v>57</v>
      </c>
      <c r="C81" s="77" t="s">
        <v>58</v>
      </c>
      <c r="D81" s="103">
        <f>SUM(D79:D80)</f>
        <v>0</v>
      </c>
    </row>
    <row r="82" spans="2:7" ht="13.8">
      <c r="B82" s="86"/>
      <c r="C82" s="70"/>
      <c r="D82" s="106"/>
      <c r="E82" s="81"/>
      <c r="G82" s="84"/>
    </row>
    <row r="83" spans="2:7" ht="14.4" thickBot="1">
      <c r="B83" s="97" t="s">
        <v>59</v>
      </c>
      <c r="C83" s="26" t="s">
        <v>60</v>
      </c>
      <c r="D83" s="98">
        <f>D73+D81</f>
        <v>0</v>
      </c>
      <c r="E83" s="81"/>
      <c r="G83" s="84"/>
    </row>
    <row r="84" spans="2:7">
      <c r="E84" s="81"/>
      <c r="G84" s="84"/>
    </row>
    <row r="85" spans="2:7">
      <c r="E85" s="81"/>
      <c r="G85" s="92"/>
    </row>
    <row r="86" spans="2:7">
      <c r="E86" s="81"/>
      <c r="G86" s="82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honeticPr fontId="82" type="noConversion"/>
  <printOptions horizontalCentered="1"/>
  <pageMargins left="0.25" right="0.25" top="0.75" bottom="0.75" header="0.3" footer="0.3"/>
  <pageSetup paperSize="9" scale="57" fitToHeight="0" orientation="portrait" r:id="rId1"/>
  <headerFooter>
    <oddHeader>Página &amp;P de &amp;F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DSI</vt:lpstr>
      <vt:lpstr>'RUBRADO DSI'!Área_de_impresión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ARQ. BETTINA LAGRECA</dc:creator>
  <cp:lastModifiedBy>emilia sanchez</cp:lastModifiedBy>
  <cp:lastPrinted>2024-05-02T15:51:35Z</cp:lastPrinted>
  <dcterms:created xsi:type="dcterms:W3CDTF">2014-12-08T11:34:35Z</dcterms:created>
  <dcterms:modified xsi:type="dcterms:W3CDTF">2026-04-24T17:41:18Z</dcterms:modified>
</cp:coreProperties>
</file>